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B1E3E55E-A50F-436C-A978-B7FDB4541976}" xr6:coauthVersionLast="47" xr6:coauthVersionMax="47" xr10:uidLastSave="{00000000-0000-0000-0000-000000000000}"/>
  <bookViews>
    <workbookView xWindow="0" yWindow="0" windowWidth="14400" windowHeight="15600" xr2:uid="{579FE906-336C-4EE4-A3A7-07623D0FC5D9}"/>
  </bookViews>
  <sheets>
    <sheet name="Fluff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C18" i="1"/>
  <c r="I31" i="1"/>
  <c r="J31" i="1"/>
  <c r="K31" i="1"/>
  <c r="L31" i="1"/>
  <c r="M31" i="1"/>
  <c r="A32" i="1"/>
  <c r="I32" i="1"/>
  <c r="J32" i="1"/>
  <c r="K32" i="1"/>
  <c r="L32" i="1"/>
  <c r="M32" i="1"/>
  <c r="A33" i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C34" i="1" s="1"/>
  <c r="I33" i="1"/>
  <c r="K33" i="1" s="1"/>
  <c r="B49" i="1" s="1"/>
  <c r="B50" i="1" s="1"/>
  <c r="J33" i="1"/>
  <c r="L33" i="1"/>
  <c r="M33" i="1"/>
  <c r="I34" i="1"/>
  <c r="J34" i="1"/>
  <c r="K34" i="1"/>
  <c r="L34" i="1"/>
  <c r="M34" i="1"/>
  <c r="I35" i="1"/>
  <c r="K35" i="1" s="1"/>
  <c r="J35" i="1"/>
  <c r="L35" i="1"/>
  <c r="M35" i="1"/>
  <c r="I36" i="1"/>
  <c r="K36" i="1" s="1"/>
  <c r="J36" i="1"/>
  <c r="M36" i="1"/>
  <c r="I37" i="1"/>
  <c r="K37" i="1" s="1"/>
  <c r="J37" i="1"/>
  <c r="M37" i="1"/>
  <c r="I38" i="1"/>
  <c r="J38" i="1"/>
  <c r="K38" i="1"/>
  <c r="L38" i="1"/>
  <c r="M38" i="1"/>
  <c r="I39" i="1"/>
  <c r="L39" i="1" s="1"/>
  <c r="J39" i="1"/>
  <c r="M39" i="1" s="1"/>
  <c r="K39" i="1"/>
  <c r="I40" i="1"/>
  <c r="L40" i="1" s="1"/>
  <c r="J40" i="1"/>
  <c r="M40" i="1" s="1"/>
  <c r="K40" i="1"/>
  <c r="I41" i="1"/>
  <c r="J41" i="1"/>
  <c r="K41" i="1" s="1"/>
  <c r="L41" i="1"/>
  <c r="M41" i="1"/>
  <c r="I42" i="1"/>
  <c r="J42" i="1"/>
  <c r="K42" i="1" s="1"/>
  <c r="L42" i="1"/>
  <c r="M42" i="1"/>
  <c r="I43" i="1"/>
  <c r="J43" i="1"/>
  <c r="K43" i="1"/>
  <c r="L43" i="1"/>
  <c r="M43" i="1"/>
  <c r="C44" i="1"/>
  <c r="I44" i="1"/>
  <c r="J44" i="1"/>
  <c r="K44" i="1"/>
  <c r="L44" i="1"/>
  <c r="M44" i="1"/>
  <c r="I45" i="1"/>
  <c r="J45" i="1"/>
  <c r="K45" i="1"/>
  <c r="L45" i="1"/>
  <c r="M45" i="1"/>
  <c r="I46" i="1"/>
  <c r="J46" i="1"/>
  <c r="K46" i="1"/>
  <c r="L46" i="1"/>
  <c r="M46" i="1"/>
  <c r="I47" i="1"/>
  <c r="J47" i="1"/>
  <c r="K47" i="1"/>
  <c r="L47" i="1"/>
  <c r="M47" i="1"/>
  <c r="I48" i="1"/>
  <c r="J48" i="1"/>
  <c r="K48" i="1"/>
  <c r="L48" i="1"/>
  <c r="M48" i="1"/>
  <c r="A50" i="1"/>
  <c r="B46" i="1" s="1"/>
  <c r="B47" i="1" s="1"/>
  <c r="C47" i="1" s="1"/>
  <c r="A23" i="1" l="1"/>
  <c r="A24" i="1" s="1"/>
  <c r="A25" i="1" s="1"/>
  <c r="A26" i="1" s="1"/>
  <c r="A27" i="1" s="1"/>
  <c r="A28" i="1" s="1"/>
  <c r="C8" i="1"/>
  <c r="L37" i="1"/>
  <c r="L36" i="1"/>
</calcChain>
</file>

<file path=xl/sharedStrings.xml><?xml version="1.0" encoding="utf-8"?>
<sst xmlns="http://schemas.openxmlformats.org/spreadsheetml/2006/main" count="167" uniqueCount="124">
  <si>
    <t>E00</t>
  </si>
  <si>
    <t>13CBC8</t>
  </si>
  <si>
    <t>Fairy</t>
  </si>
  <si>
    <t>x</t>
  </si>
  <si>
    <t>0013D500</t>
  </si>
  <si>
    <t>Dark</t>
  </si>
  <si>
    <t>11</t>
  </si>
  <si>
    <t>Table</t>
  </si>
  <si>
    <t>Dragon</t>
  </si>
  <si>
    <t>10</t>
  </si>
  <si>
    <t>Ice</t>
  </si>
  <si>
    <t>F</t>
  </si>
  <si>
    <t>Psychic</t>
  </si>
  <si>
    <t>E</t>
  </si>
  <si>
    <t>bx lr</t>
  </si>
  <si>
    <t>1EFF2FE1</t>
  </si>
  <si>
    <t>Electric</t>
  </si>
  <si>
    <t>D</t>
  </si>
  <si>
    <t>4041BDE8</t>
  </si>
  <si>
    <t>Grass</t>
  </si>
  <si>
    <t>C</t>
  </si>
  <si>
    <t>0E1C8102</t>
  </si>
  <si>
    <t>Water</t>
  </si>
  <si>
    <t>B</t>
  </si>
  <si>
    <t>2112A001</t>
  </si>
  <si>
    <t>Fire</t>
  </si>
  <si>
    <t>A</t>
  </si>
  <si>
    <t>Steel</t>
  </si>
  <si>
    <t>9</t>
  </si>
  <si>
    <t>zeraora</t>
  </si>
  <si>
    <t>036C4702</t>
  </si>
  <si>
    <t>Ghost</t>
  </si>
  <si>
    <t>8</t>
  </si>
  <si>
    <t>check fire</t>
  </si>
  <si>
    <t>090055E3</t>
  </si>
  <si>
    <t>Bug</t>
  </si>
  <si>
    <t>7</t>
  </si>
  <si>
    <t>shift left 8 bytes</t>
  </si>
  <si>
    <t>lsl r1, r1, 0x8</t>
  </si>
  <si>
    <t>0114A0E1</t>
  </si>
  <si>
    <t>Rock</t>
  </si>
  <si>
    <t>6</t>
  </si>
  <si>
    <t>load table + 2*move index + contact byte to r1</t>
  </si>
  <si>
    <t>ldrb r1, [r8, r4]</t>
  </si>
  <si>
    <t>0410D8E7</t>
  </si>
  <si>
    <t>Ground</t>
  </si>
  <si>
    <t>5</t>
  </si>
  <si>
    <t>for every 1 index of type we need to jump 2 bytes</t>
  </si>
  <si>
    <t>add r4, r4, r5, lsl #1</t>
  </si>
  <si>
    <t>854084E0</t>
  </si>
  <si>
    <t>Poison</t>
  </si>
  <si>
    <t>4</t>
  </si>
  <si>
    <t>point to start of table</t>
  </si>
  <si>
    <t>add r8, r8, r6</t>
  </si>
  <si>
    <t>068088E0</t>
  </si>
  <si>
    <t>Flying</t>
  </si>
  <si>
    <t>3</t>
  </si>
  <si>
    <t>28609FE5</t>
  </si>
  <si>
    <t>Fighting</t>
  </si>
  <si>
    <t>2</t>
  </si>
  <si>
    <t>bl 0x000FC974</t>
  </si>
  <si>
    <t>E9FDFFEB</t>
  </si>
  <si>
    <t>Normal</t>
  </si>
  <si>
    <t>1</t>
  </si>
  <si>
    <t>mov r8, 0</t>
  </si>
  <si>
    <t>0080A0E3</t>
  </si>
  <si>
    <t>Contact</t>
  </si>
  <si>
    <t>No Contact</t>
  </si>
  <si>
    <t>Type</t>
  </si>
  <si>
    <t>0</t>
  </si>
  <si>
    <t>push {r6, r8, lr}</t>
  </si>
  <si>
    <t>40412DE9</t>
  </si>
  <si>
    <t>000FD1C0</t>
  </si>
  <si>
    <t>Branch</t>
  </si>
  <si>
    <t>nop</t>
  </si>
  <si>
    <t>00F020E3</t>
  </si>
  <si>
    <t>mov r0, #0x39</t>
  </si>
  <si>
    <t>mov r1, #0x2000</t>
  </si>
  <si>
    <t>pop {r4, r5, r6, r7, pc}</t>
  </si>
  <si>
    <t>F080BDE8</t>
  </si>
  <si>
    <t>b #0x83108</t>
  </si>
  <si>
    <t>F9B5FEEA</t>
  </si>
  <si>
    <t>pop {r4, r5, r6, r7, lr}</t>
  </si>
  <si>
    <t>F040BDE8</t>
  </si>
  <si>
    <t>mov r1, #0x800</t>
  </si>
  <si>
    <t>3900A0E3</t>
  </si>
  <si>
    <t>2A9E00EB</t>
  </si>
  <si>
    <t>set r7 to species</t>
  </si>
  <si>
    <t>and r5, r0, #0xff</t>
  </si>
  <si>
    <t>FF5000E2</t>
  </si>
  <si>
    <t>bl #0x87b58</t>
  </si>
  <si>
    <t>93C8FEEB</t>
  </si>
  <si>
    <t>Set r5 to incoming move type</t>
  </si>
  <si>
    <t>mov r0, #0x19</t>
  </si>
  <si>
    <t>1900A0E3</t>
  </si>
  <si>
    <t>contact</t>
  </si>
  <si>
    <t>movne r4, 0x1</t>
  </si>
  <si>
    <t>0140A013</t>
  </si>
  <si>
    <t>no contact</t>
  </si>
  <si>
    <t>moveq r4, 0x0</t>
  </si>
  <si>
    <t>0040A003</t>
  </si>
  <si>
    <t>cmp r0, #0</t>
  </si>
  <si>
    <t>000050E3</t>
  </si>
  <si>
    <t>98C8FEEB</t>
  </si>
  <si>
    <t>Check if contact</t>
  </si>
  <si>
    <t>mov r0, #0x61</t>
  </si>
  <si>
    <t>6100A0E3</t>
  </si>
  <si>
    <t>0C00001A</t>
  </si>
  <si>
    <t>cmp r0, r6</t>
  </si>
  <si>
    <t>060050E1</t>
  </si>
  <si>
    <t>9CC8FEEB</t>
  </si>
  <si>
    <t>Check if is defending Pokemon</t>
  </si>
  <si>
    <t>mov r0, #4</t>
  </si>
  <si>
    <t>0400A0E3</t>
  </si>
  <si>
    <t>mov r6, r2</t>
  </si>
  <si>
    <t>0260A0E1</t>
  </si>
  <si>
    <t>push {r4, r5, r6, r7, lr}</t>
  </si>
  <si>
    <t>F0402DE9</t>
  </si>
  <si>
    <t>000D58D4</t>
  </si>
  <si>
    <t>Main</t>
  </si>
  <si>
    <t>notes</t>
  </si>
  <si>
    <t>instruction</t>
  </si>
  <si>
    <t>Hex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</si>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</sst>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6C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0" xfId="0" quotePrefix="1" applyFont="1"/>
    <xf numFmtId="0" fontId="0" fillId="0" borderId="0" xfId="0" quotePrefix="1"/>
    <xf numFmtId="0" fontId="1" fillId="0" borderId="0" xfId="0" applyFont="1"/>
    <xf numFmtId="0" fontId="0" fillId="2" borderId="0" xfId="0" applyFill="1"/>
    <xf numFmtId="0" fontId="2" fillId="2" borderId="0" xfId="0" quotePrefix="1" applyFont="1" applyFill="1"/>
    <xf numFmtId="0" fontId="0" fillId="3" borderId="0" xfId="0" applyFill="1"/>
    <xf numFmtId="0" fontId="2" fillId="3" borderId="0" xfId="0" applyFont="1" applyFill="1"/>
    <xf numFmtId="0" fontId="0" fillId="4" borderId="0" xfId="0" applyFill="1"/>
    <xf numFmtId="0" fontId="0" fillId="5" borderId="0" xfId="0" applyFill="1"/>
    <xf numFmtId="0" fontId="2" fillId="5" borderId="0" xfId="0" applyFont="1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DBDC2-82F6-46A7-93E1-1C25DC59B4C9}">
  <dimension ref="A1:S54"/>
  <sheetViews>
    <sheetView tabSelected="1" zoomScaleNormal="100" workbookViewId="0">
      <pane ySplit="1" topLeftCell="A20" activePane="bottomLeft" state="frozen"/>
      <selection pane="bottomLeft" activeCell="D22" sqref="D22"/>
    </sheetView>
  </sheetViews>
  <sheetFormatPr defaultRowHeight="14.25" x14ac:dyDescent="0.45"/>
  <cols>
    <col min="2" max="2" width="9.19921875" bestFit="1" customWidth="1"/>
    <col min="3" max="3" width="22.33203125" customWidth="1"/>
    <col min="4" max="4" width="38" bestFit="1" customWidth="1"/>
    <col min="9" max="9" width="13.53125" customWidth="1"/>
    <col min="17" max="17" width="6.9296875" bestFit="1" customWidth="1"/>
    <col min="18" max="18" width="9.59765625" bestFit="1" customWidth="1"/>
    <col min="19" max="19" width="7" bestFit="1" customWidth="1"/>
  </cols>
  <sheetData>
    <row r="1" spans="1:5" x14ac:dyDescent="0.45">
      <c r="A1" s="4" t="s">
        <v>123</v>
      </c>
      <c r="B1" s="4" t="s">
        <v>122</v>
      </c>
      <c r="C1" s="4" t="s">
        <v>121</v>
      </c>
      <c r="D1" s="4" t="s">
        <v>120</v>
      </c>
    </row>
    <row r="2" spans="1:5" x14ac:dyDescent="0.45">
      <c r="A2" s="4" t="s">
        <v>119</v>
      </c>
      <c r="B2" s="4"/>
      <c r="C2" s="4"/>
      <c r="D2" s="4"/>
    </row>
    <row r="3" spans="1:5" x14ac:dyDescent="0.45">
      <c r="A3" s="3" t="s">
        <v>118</v>
      </c>
      <c r="B3" t="s">
        <v>117</v>
      </c>
      <c r="C3" t="s">
        <v>116</v>
      </c>
    </row>
    <row r="4" spans="1:5" x14ac:dyDescent="0.45">
      <c r="A4" t="str">
        <f t="shared" ref="A4:A28" si="0">DEC2HEX(HEX2DEC(A3)+4,8)</f>
        <v>000D58D8</v>
      </c>
      <c r="B4" t="s">
        <v>115</v>
      </c>
      <c r="C4" t="s">
        <v>114</v>
      </c>
      <c r="E4" s="3"/>
    </row>
    <row r="5" spans="1:5" x14ac:dyDescent="0.45">
      <c r="A5" t="str">
        <f t="shared" si="0"/>
        <v>000D58DC</v>
      </c>
      <c r="B5" t="s">
        <v>113</v>
      </c>
      <c r="C5" s="10" t="s">
        <v>112</v>
      </c>
      <c r="D5" s="10" t="s">
        <v>111</v>
      </c>
    </row>
    <row r="6" spans="1:5" x14ac:dyDescent="0.45">
      <c r="A6" t="str">
        <f t="shared" si="0"/>
        <v>000D58E0</v>
      </c>
      <c r="B6" t="s">
        <v>110</v>
      </c>
      <c r="C6" s="10" t="s">
        <v>90</v>
      </c>
      <c r="D6" s="10"/>
    </row>
    <row r="7" spans="1:5" x14ac:dyDescent="0.45">
      <c r="A7" t="str">
        <f t="shared" si="0"/>
        <v>000D58E4</v>
      </c>
      <c r="B7" s="3" t="s">
        <v>109</v>
      </c>
      <c r="C7" s="11" t="s">
        <v>108</v>
      </c>
      <c r="D7" s="10"/>
    </row>
    <row r="8" spans="1:5" x14ac:dyDescent="0.45">
      <c r="A8" t="str">
        <f t="shared" si="0"/>
        <v>000D58E8</v>
      </c>
      <c r="B8" t="s">
        <v>107</v>
      </c>
      <c r="C8" s="11" t="str">
        <f>_xlfn.CONCAT("bne 0x",A$22)</f>
        <v>bne 0x000D5920</v>
      </c>
      <c r="D8" s="10"/>
      <c r="E8" s="1"/>
    </row>
    <row r="9" spans="1:5" x14ac:dyDescent="0.45">
      <c r="A9" t="str">
        <f t="shared" si="0"/>
        <v>000D58EC</v>
      </c>
      <c r="B9" s="2" t="s">
        <v>106</v>
      </c>
      <c r="C9" s="9" t="s">
        <v>105</v>
      </c>
      <c r="D9" s="9" t="s">
        <v>104</v>
      </c>
      <c r="E9" s="1"/>
    </row>
    <row r="10" spans="1:5" x14ac:dyDescent="0.45">
      <c r="A10" t="str">
        <f t="shared" si="0"/>
        <v>000D58F0</v>
      </c>
      <c r="B10" s="2" t="s">
        <v>103</v>
      </c>
      <c r="C10" s="9" t="s">
        <v>90</v>
      </c>
      <c r="D10" s="9"/>
      <c r="E10" s="1"/>
    </row>
    <row r="11" spans="1:5" x14ac:dyDescent="0.45">
      <c r="A11" t="str">
        <f t="shared" si="0"/>
        <v>000D58F4</v>
      </c>
      <c r="B11" s="2" t="s">
        <v>102</v>
      </c>
      <c r="C11" s="9" t="s">
        <v>101</v>
      </c>
      <c r="D11" s="9"/>
      <c r="E11" s="1"/>
    </row>
    <row r="12" spans="1:5" x14ac:dyDescent="0.45">
      <c r="A12" t="str">
        <f t="shared" si="0"/>
        <v>000D58F8</v>
      </c>
      <c r="B12" s="2" t="s">
        <v>100</v>
      </c>
      <c r="C12" s="9" t="s">
        <v>99</v>
      </c>
      <c r="D12" s="9" t="s">
        <v>98</v>
      </c>
    </row>
    <row r="13" spans="1:5" x14ac:dyDescent="0.45">
      <c r="A13" t="str">
        <f t="shared" si="0"/>
        <v>000D58FC</v>
      </c>
      <c r="B13" s="2" t="s">
        <v>97</v>
      </c>
      <c r="C13" s="9" t="s">
        <v>96</v>
      </c>
      <c r="D13" s="9" t="s">
        <v>95</v>
      </c>
      <c r="E13" s="1"/>
    </row>
    <row r="14" spans="1:5" x14ac:dyDescent="0.45">
      <c r="A14" t="str">
        <f t="shared" si="0"/>
        <v>000D5900</v>
      </c>
      <c r="B14" t="s">
        <v>94</v>
      </c>
      <c r="C14" s="7" t="s">
        <v>93</v>
      </c>
      <c r="D14" s="7" t="s">
        <v>92</v>
      </c>
    </row>
    <row r="15" spans="1:5" x14ac:dyDescent="0.45">
      <c r="A15" t="str">
        <f t="shared" si="0"/>
        <v>000D5904</v>
      </c>
      <c r="B15" s="3" t="s">
        <v>91</v>
      </c>
      <c r="C15" s="8" t="s">
        <v>90</v>
      </c>
      <c r="D15" s="7"/>
    </row>
    <row r="16" spans="1:5" x14ac:dyDescent="0.45">
      <c r="A16" t="str">
        <f t="shared" si="0"/>
        <v>000D5908</v>
      </c>
      <c r="B16" s="3" t="s">
        <v>89</v>
      </c>
      <c r="C16" s="7" t="s">
        <v>88</v>
      </c>
      <c r="D16" s="7"/>
    </row>
    <row r="17" spans="1:19" x14ac:dyDescent="0.45">
      <c r="A17" t="str">
        <f t="shared" si="0"/>
        <v>000D590C</v>
      </c>
      <c r="B17" s="2" t="s">
        <v>75</v>
      </c>
      <c r="C17" s="6" t="s">
        <v>74</v>
      </c>
      <c r="D17" s="5" t="s">
        <v>87</v>
      </c>
    </row>
    <row r="18" spans="1:19" x14ac:dyDescent="0.45">
      <c r="A18" t="str">
        <f t="shared" si="0"/>
        <v>000D5910</v>
      </c>
      <c r="B18" s="3" t="s">
        <v>86</v>
      </c>
      <c r="C18" s="2" t="str">
        <f>_xlfn.CONCAT("bl 0x",A31)</f>
        <v>bl 0x000FD1C0</v>
      </c>
      <c r="D18" s="2"/>
    </row>
    <row r="19" spans="1:19" x14ac:dyDescent="0.45">
      <c r="A19" t="str">
        <f t="shared" si="0"/>
        <v>000D5914</v>
      </c>
      <c r="B19" s="2" t="s">
        <v>85</v>
      </c>
      <c r="C19" s="3" t="s">
        <v>76</v>
      </c>
      <c r="D19" s="2"/>
      <c r="F19" t="s">
        <v>84</v>
      </c>
    </row>
    <row r="20" spans="1:19" x14ac:dyDescent="0.45">
      <c r="A20" t="str">
        <f t="shared" si="0"/>
        <v>000D5918</v>
      </c>
      <c r="B20" s="2" t="s">
        <v>83</v>
      </c>
      <c r="C20" t="s">
        <v>82</v>
      </c>
      <c r="D20" s="2"/>
      <c r="E20" s="2"/>
    </row>
    <row r="21" spans="1:19" x14ac:dyDescent="0.45">
      <c r="A21" t="str">
        <f t="shared" si="0"/>
        <v>000D591C</v>
      </c>
      <c r="B21" s="2" t="s">
        <v>81</v>
      </c>
      <c r="C21" t="s">
        <v>80</v>
      </c>
      <c r="D21" s="2"/>
      <c r="E21" s="2"/>
      <c r="F21" s="2"/>
    </row>
    <row r="22" spans="1:19" x14ac:dyDescent="0.45">
      <c r="A22" t="str">
        <f t="shared" si="0"/>
        <v>000D5920</v>
      </c>
      <c r="B22" s="2" t="s">
        <v>79</v>
      </c>
      <c r="C22" t="s">
        <v>78</v>
      </c>
      <c r="F22" s="2"/>
    </row>
    <row r="23" spans="1:19" x14ac:dyDescent="0.45">
      <c r="A23" t="str">
        <f t="shared" si="0"/>
        <v>000D5924</v>
      </c>
      <c r="B23" s="2" t="s">
        <v>75</v>
      </c>
      <c r="C23" t="s">
        <v>74</v>
      </c>
      <c r="D23" s="2"/>
      <c r="F23" s="2"/>
    </row>
    <row r="24" spans="1:19" x14ac:dyDescent="0.45">
      <c r="A24" t="str">
        <f t="shared" si="0"/>
        <v>000D5928</v>
      </c>
      <c r="B24" s="2" t="s">
        <v>75</v>
      </c>
      <c r="C24" t="s">
        <v>74</v>
      </c>
      <c r="D24" s="2"/>
    </row>
    <row r="25" spans="1:19" x14ac:dyDescent="0.45">
      <c r="A25" t="str">
        <f t="shared" si="0"/>
        <v>000D592C</v>
      </c>
      <c r="B25" s="2" t="s">
        <v>75</v>
      </c>
      <c r="C25" t="s">
        <v>74</v>
      </c>
      <c r="F25" t="s">
        <v>77</v>
      </c>
    </row>
    <row r="26" spans="1:19" x14ac:dyDescent="0.45">
      <c r="A26" t="str">
        <f t="shared" si="0"/>
        <v>000D5930</v>
      </c>
      <c r="B26" s="2" t="s">
        <v>75</v>
      </c>
      <c r="C26" t="s">
        <v>74</v>
      </c>
      <c r="F26" t="s">
        <v>76</v>
      </c>
    </row>
    <row r="27" spans="1:19" x14ac:dyDescent="0.45">
      <c r="A27" t="str">
        <f t="shared" si="0"/>
        <v>000D5934</v>
      </c>
      <c r="B27" s="2" t="s">
        <v>75</v>
      </c>
      <c r="C27" t="s">
        <v>74</v>
      </c>
    </row>
    <row r="28" spans="1:19" x14ac:dyDescent="0.45">
      <c r="A28" t="str">
        <f t="shared" si="0"/>
        <v>000D5938</v>
      </c>
      <c r="B28" s="2" t="s">
        <v>75</v>
      </c>
      <c r="C28" t="s">
        <v>74</v>
      </c>
    </row>
    <row r="29" spans="1:19" x14ac:dyDescent="0.45">
      <c r="A29" s="4"/>
      <c r="I29">
        <v>2</v>
      </c>
      <c r="J29">
        <v>3</v>
      </c>
    </row>
    <row r="30" spans="1:19" x14ac:dyDescent="0.45">
      <c r="A30" s="4" t="s">
        <v>73</v>
      </c>
      <c r="I30" t="s">
        <v>67</v>
      </c>
      <c r="J30" t="s">
        <v>66</v>
      </c>
      <c r="L30" t="s">
        <v>67</v>
      </c>
      <c r="M30" t="s">
        <v>66</v>
      </c>
    </row>
    <row r="31" spans="1:19" x14ac:dyDescent="0.45">
      <c r="A31" t="s">
        <v>72</v>
      </c>
      <c r="B31" t="s">
        <v>71</v>
      </c>
      <c r="C31" t="s">
        <v>70</v>
      </c>
      <c r="E31" t="s">
        <v>69</v>
      </c>
      <c r="F31" t="s">
        <v>62</v>
      </c>
      <c r="G31">
        <v>0</v>
      </c>
      <c r="H31">
        <v>1</v>
      </c>
      <c r="I31" t="str">
        <f t="shared" ref="I31:I48" si="1">LEFT(DEC2HEX(4096*(1-(I$29+G31)*HEX2DEC(200)/4096),4),2)</f>
        <v>0C</v>
      </c>
      <c r="J31" t="str">
        <f t="shared" ref="J31:J48" si="2">LEFT(DEC2HEX(4096*(1-(J$29+H31)*HEX2DEC(200)/4096),4),2)</f>
        <v>08</v>
      </c>
      <c r="K31" t="str">
        <f t="shared" ref="K31:K48" si="3">_xlfn.CONCAT(I31:J31)</f>
        <v>0C08</v>
      </c>
      <c r="L31">
        <f t="shared" ref="L31:L48" si="4">HEX2DEC(I31&amp;"00")/4096</f>
        <v>0.75</v>
      </c>
      <c r="M31">
        <f t="shared" ref="M31:M48" si="5">HEX2DEC(J31&amp;"00")/4096</f>
        <v>0.5</v>
      </c>
      <c r="Q31" t="s">
        <v>68</v>
      </c>
      <c r="R31" t="s">
        <v>67</v>
      </c>
      <c r="S31" t="s">
        <v>66</v>
      </c>
    </row>
    <row r="32" spans="1:19" x14ac:dyDescent="0.45">
      <c r="A32" t="str">
        <f t="shared" ref="A32:A46" si="6">DEC2HEX(HEX2DEC(A31)+4,8)</f>
        <v>000FD1C4</v>
      </c>
      <c r="B32" t="s">
        <v>65</v>
      </c>
      <c r="C32" t="s">
        <v>64</v>
      </c>
      <c r="E32" t="s">
        <v>63</v>
      </c>
      <c r="F32" t="s">
        <v>58</v>
      </c>
      <c r="G32">
        <v>1</v>
      </c>
      <c r="H32">
        <v>1</v>
      </c>
      <c r="I32" t="str">
        <f t="shared" si="1"/>
        <v>0A</v>
      </c>
      <c r="J32" t="str">
        <f t="shared" si="2"/>
        <v>08</v>
      </c>
      <c r="K32" t="str">
        <f t="shared" si="3"/>
        <v>0A08</v>
      </c>
      <c r="L32">
        <f t="shared" si="4"/>
        <v>0.625</v>
      </c>
      <c r="M32">
        <f t="shared" si="5"/>
        <v>0.5</v>
      </c>
      <c r="Q32" t="s">
        <v>62</v>
      </c>
      <c r="R32">
        <v>0.75</v>
      </c>
      <c r="S32">
        <v>0.5</v>
      </c>
    </row>
    <row r="33" spans="1:19" x14ac:dyDescent="0.45">
      <c r="A33" t="str">
        <f t="shared" si="6"/>
        <v>000FD1C8</v>
      </c>
      <c r="B33" t="s">
        <v>61</v>
      </c>
      <c r="C33" t="s">
        <v>60</v>
      </c>
      <c r="E33" t="s">
        <v>59</v>
      </c>
      <c r="F33" t="s">
        <v>55</v>
      </c>
      <c r="G33">
        <v>-2</v>
      </c>
      <c r="H33">
        <v>1</v>
      </c>
      <c r="I33" t="str">
        <f t="shared" si="1"/>
        <v>10</v>
      </c>
      <c r="J33" t="str">
        <f t="shared" si="2"/>
        <v>08</v>
      </c>
      <c r="K33" t="str">
        <f t="shared" si="3"/>
        <v>1008</v>
      </c>
      <c r="L33">
        <f t="shared" si="4"/>
        <v>1</v>
      </c>
      <c r="M33">
        <f t="shared" si="5"/>
        <v>0.5</v>
      </c>
      <c r="Q33" t="s">
        <v>58</v>
      </c>
      <c r="R33">
        <v>0.625</v>
      </c>
      <c r="S33">
        <v>0.5</v>
      </c>
    </row>
    <row r="34" spans="1:19" x14ac:dyDescent="0.45">
      <c r="A34" t="str">
        <f t="shared" si="6"/>
        <v>000FD1CC</v>
      </c>
      <c r="B34" t="s">
        <v>57</v>
      </c>
      <c r="C34" t="str">
        <f>_xlfn.CONCAT("ldr r6, [pc, 0x",DEC2HEX(HEX2DEC(A46)-HEX2DEC(A36),3),"]")</f>
        <v>ldr r6, [pc, 0x028]</v>
      </c>
      <c r="E34" t="s">
        <v>56</v>
      </c>
      <c r="F34" t="s">
        <v>50</v>
      </c>
      <c r="G34">
        <v>-2</v>
      </c>
      <c r="H34">
        <v>1</v>
      </c>
      <c r="I34" t="str">
        <f t="shared" si="1"/>
        <v>10</v>
      </c>
      <c r="J34" t="str">
        <f t="shared" si="2"/>
        <v>08</v>
      </c>
      <c r="K34" t="str">
        <f t="shared" si="3"/>
        <v>1008</v>
      </c>
      <c r="L34">
        <f t="shared" si="4"/>
        <v>1</v>
      </c>
      <c r="M34">
        <f t="shared" si="5"/>
        <v>0.5</v>
      </c>
      <c r="Q34" t="s">
        <v>55</v>
      </c>
      <c r="R34">
        <v>1</v>
      </c>
      <c r="S34">
        <v>0.5</v>
      </c>
    </row>
    <row r="35" spans="1:19" x14ac:dyDescent="0.45">
      <c r="A35" t="str">
        <f t="shared" si="6"/>
        <v>000FD1D0</v>
      </c>
      <c r="B35" s="3" t="s">
        <v>54</v>
      </c>
      <c r="C35" t="s">
        <v>53</v>
      </c>
      <c r="D35" t="s">
        <v>52</v>
      </c>
      <c r="E35" t="s">
        <v>51</v>
      </c>
      <c r="F35" t="s">
        <v>45</v>
      </c>
      <c r="G35">
        <v>2</v>
      </c>
      <c r="H35">
        <v>2</v>
      </c>
      <c r="I35" t="str">
        <f t="shared" si="1"/>
        <v>08</v>
      </c>
      <c r="J35" t="str">
        <f t="shared" si="2"/>
        <v>06</v>
      </c>
      <c r="K35" t="str">
        <f t="shared" si="3"/>
        <v>0806</v>
      </c>
      <c r="L35">
        <f t="shared" si="4"/>
        <v>0.5</v>
      </c>
      <c r="M35">
        <f t="shared" si="5"/>
        <v>0.375</v>
      </c>
      <c r="Q35" t="s">
        <v>50</v>
      </c>
      <c r="R35">
        <v>1</v>
      </c>
      <c r="S35">
        <v>0.5</v>
      </c>
    </row>
    <row r="36" spans="1:19" x14ac:dyDescent="0.45">
      <c r="A36" t="str">
        <f t="shared" si="6"/>
        <v>000FD1D4</v>
      </c>
      <c r="B36" s="3" t="s">
        <v>49</v>
      </c>
      <c r="C36" t="s">
        <v>48</v>
      </c>
      <c r="D36" t="s">
        <v>47</v>
      </c>
      <c r="E36" t="s">
        <v>46</v>
      </c>
      <c r="F36" t="s">
        <v>40</v>
      </c>
      <c r="G36">
        <v>2</v>
      </c>
      <c r="H36">
        <v>2</v>
      </c>
      <c r="I36" t="str">
        <f t="shared" si="1"/>
        <v>08</v>
      </c>
      <c r="J36" t="str">
        <f t="shared" si="2"/>
        <v>06</v>
      </c>
      <c r="K36" t="str">
        <f t="shared" si="3"/>
        <v>0806</v>
      </c>
      <c r="L36">
        <f t="shared" si="4"/>
        <v>0.5</v>
      </c>
      <c r="M36">
        <f t="shared" si="5"/>
        <v>0.375</v>
      </c>
      <c r="Q36" t="s">
        <v>45</v>
      </c>
      <c r="R36">
        <v>0.5</v>
      </c>
      <c r="S36">
        <v>0.375</v>
      </c>
    </row>
    <row r="37" spans="1:19" x14ac:dyDescent="0.45">
      <c r="A37" t="str">
        <f t="shared" si="6"/>
        <v>000FD1D8</v>
      </c>
      <c r="B37" t="s">
        <v>44</v>
      </c>
      <c r="C37" t="s">
        <v>43</v>
      </c>
      <c r="D37" t="s">
        <v>42</v>
      </c>
      <c r="E37" t="s">
        <v>41</v>
      </c>
      <c r="F37" t="s">
        <v>35</v>
      </c>
      <c r="G37">
        <v>-2</v>
      </c>
      <c r="H37">
        <v>1</v>
      </c>
      <c r="I37" t="str">
        <f t="shared" si="1"/>
        <v>10</v>
      </c>
      <c r="J37" t="str">
        <f t="shared" si="2"/>
        <v>08</v>
      </c>
      <c r="K37" t="str">
        <f t="shared" si="3"/>
        <v>1008</v>
      </c>
      <c r="L37">
        <f t="shared" si="4"/>
        <v>1</v>
      </c>
      <c r="M37">
        <f t="shared" si="5"/>
        <v>0.5</v>
      </c>
      <c r="Q37" t="s">
        <v>40</v>
      </c>
      <c r="R37">
        <v>0.5</v>
      </c>
      <c r="S37">
        <v>0.375</v>
      </c>
    </row>
    <row r="38" spans="1:19" x14ac:dyDescent="0.45">
      <c r="A38" t="str">
        <f t="shared" si="6"/>
        <v>000FD1DC</v>
      </c>
      <c r="B38" t="s">
        <v>39</v>
      </c>
      <c r="C38" t="s">
        <v>38</v>
      </c>
      <c r="D38" t="s">
        <v>37</v>
      </c>
      <c r="E38" t="s">
        <v>36</v>
      </c>
      <c r="F38" t="s">
        <v>31</v>
      </c>
      <c r="G38">
        <v>-2</v>
      </c>
      <c r="H38">
        <v>1</v>
      </c>
      <c r="I38" t="str">
        <f t="shared" si="1"/>
        <v>10</v>
      </c>
      <c r="J38" t="str">
        <f t="shared" si="2"/>
        <v>08</v>
      </c>
      <c r="K38" t="str">
        <f t="shared" si="3"/>
        <v>1008</v>
      </c>
      <c r="L38">
        <f t="shared" si="4"/>
        <v>1</v>
      </c>
      <c r="M38">
        <f t="shared" si="5"/>
        <v>0.5</v>
      </c>
      <c r="Q38" t="s">
        <v>35</v>
      </c>
      <c r="R38">
        <v>1</v>
      </c>
      <c r="S38">
        <v>0.5</v>
      </c>
    </row>
    <row r="39" spans="1:19" x14ac:dyDescent="0.45">
      <c r="A39" t="str">
        <f t="shared" si="6"/>
        <v>000FD1E0</v>
      </c>
      <c r="B39" s="3" t="s">
        <v>34</v>
      </c>
      <c r="C39" t="s">
        <v>74</v>
      </c>
      <c r="D39" t="s">
        <v>33</v>
      </c>
      <c r="E39" t="s">
        <v>32</v>
      </c>
      <c r="F39" t="s">
        <v>27</v>
      </c>
      <c r="G39">
        <v>-2</v>
      </c>
      <c r="H39">
        <v>1</v>
      </c>
      <c r="I39" t="str">
        <f t="shared" si="1"/>
        <v>10</v>
      </c>
      <c r="J39" t="str">
        <f t="shared" si="2"/>
        <v>08</v>
      </c>
      <c r="K39" t="str">
        <f t="shared" si="3"/>
        <v>1008</v>
      </c>
      <c r="L39">
        <f t="shared" si="4"/>
        <v>1</v>
      </c>
      <c r="M39">
        <f t="shared" si="5"/>
        <v>0.5</v>
      </c>
      <c r="Q39" t="s">
        <v>31</v>
      </c>
      <c r="R39">
        <v>1</v>
      </c>
      <c r="S39">
        <v>0.5</v>
      </c>
    </row>
    <row r="40" spans="1:19" x14ac:dyDescent="0.45">
      <c r="A40" t="str">
        <f t="shared" si="6"/>
        <v>000FD1E4</v>
      </c>
      <c r="B40" t="s">
        <v>30</v>
      </c>
      <c r="C40" t="s">
        <v>74</v>
      </c>
      <c r="D40" t="s">
        <v>29</v>
      </c>
      <c r="E40" t="s">
        <v>28</v>
      </c>
      <c r="F40" t="s">
        <v>25</v>
      </c>
      <c r="G40">
        <v>-10</v>
      </c>
      <c r="H40">
        <v>-3</v>
      </c>
      <c r="I40" t="str">
        <f t="shared" si="1"/>
        <v>20</v>
      </c>
      <c r="J40" t="str">
        <f t="shared" si="2"/>
        <v>10</v>
      </c>
      <c r="K40" t="str">
        <f t="shared" si="3"/>
        <v>2010</v>
      </c>
      <c r="L40">
        <f t="shared" si="4"/>
        <v>2</v>
      </c>
      <c r="M40">
        <f t="shared" si="5"/>
        <v>1</v>
      </c>
      <c r="Q40" t="s">
        <v>27</v>
      </c>
      <c r="R40">
        <v>1</v>
      </c>
      <c r="S40">
        <v>0.5</v>
      </c>
    </row>
    <row r="41" spans="1:19" x14ac:dyDescent="0.45">
      <c r="A41" t="str">
        <f t="shared" si="6"/>
        <v>000FD1E8</v>
      </c>
      <c r="B41">
        <v>27605602</v>
      </c>
      <c r="C41" t="s">
        <v>74</v>
      </c>
      <c r="E41" t="s">
        <v>26</v>
      </c>
      <c r="F41" t="s">
        <v>22</v>
      </c>
      <c r="G41">
        <v>-2</v>
      </c>
      <c r="H41">
        <v>1</v>
      </c>
      <c r="I41" t="str">
        <f t="shared" si="1"/>
        <v>10</v>
      </c>
      <c r="J41" t="str">
        <f t="shared" si="2"/>
        <v>08</v>
      </c>
      <c r="K41" t="str">
        <f t="shared" si="3"/>
        <v>1008</v>
      </c>
      <c r="L41">
        <f t="shared" si="4"/>
        <v>1</v>
      </c>
      <c r="M41">
        <f t="shared" si="5"/>
        <v>0.5</v>
      </c>
      <c r="Q41" t="s">
        <v>25</v>
      </c>
      <c r="R41">
        <v>2</v>
      </c>
      <c r="S41">
        <v>1</v>
      </c>
    </row>
    <row r="42" spans="1:19" x14ac:dyDescent="0.45">
      <c r="A42" t="str">
        <f t="shared" si="6"/>
        <v>000FD1EC</v>
      </c>
      <c r="B42" t="s">
        <v>24</v>
      </c>
      <c r="C42" t="s">
        <v>74</v>
      </c>
      <c r="E42" t="s">
        <v>23</v>
      </c>
      <c r="F42" t="s">
        <v>19</v>
      </c>
      <c r="G42">
        <v>-2</v>
      </c>
      <c r="H42">
        <v>1</v>
      </c>
      <c r="I42" t="str">
        <f t="shared" si="1"/>
        <v>10</v>
      </c>
      <c r="J42" t="str">
        <f t="shared" si="2"/>
        <v>08</v>
      </c>
      <c r="K42" t="str">
        <f t="shared" si="3"/>
        <v>1008</v>
      </c>
      <c r="L42">
        <f t="shared" si="4"/>
        <v>1</v>
      </c>
      <c r="M42">
        <f t="shared" si="5"/>
        <v>0.5</v>
      </c>
      <c r="Q42" t="s">
        <v>22</v>
      </c>
      <c r="R42">
        <v>1</v>
      </c>
      <c r="S42">
        <v>0.5</v>
      </c>
    </row>
    <row r="43" spans="1:19" x14ac:dyDescent="0.45">
      <c r="A43" t="str">
        <f t="shared" si="6"/>
        <v>000FD1F0</v>
      </c>
      <c r="B43" t="s">
        <v>21</v>
      </c>
      <c r="C43" t="s">
        <v>74</v>
      </c>
      <c r="E43" t="s">
        <v>20</v>
      </c>
      <c r="F43" t="s">
        <v>16</v>
      </c>
      <c r="G43">
        <v>-2</v>
      </c>
      <c r="H43">
        <v>1</v>
      </c>
      <c r="I43" t="str">
        <f t="shared" si="1"/>
        <v>10</v>
      </c>
      <c r="J43" t="str">
        <f t="shared" si="2"/>
        <v>08</v>
      </c>
      <c r="K43" t="str">
        <f t="shared" si="3"/>
        <v>1008</v>
      </c>
      <c r="L43">
        <f t="shared" si="4"/>
        <v>1</v>
      </c>
      <c r="M43">
        <f t="shared" si="5"/>
        <v>0.5</v>
      </c>
      <c r="Q43" t="s">
        <v>19</v>
      </c>
      <c r="R43">
        <v>1</v>
      </c>
      <c r="S43">
        <v>0.5</v>
      </c>
    </row>
    <row r="44" spans="1:19" x14ac:dyDescent="0.45">
      <c r="A44" t="str">
        <f t="shared" si="6"/>
        <v>000FD1F4</v>
      </c>
      <c r="B44" t="s">
        <v>18</v>
      </c>
      <c r="C44" s="2" t="str">
        <f>"pop"&amp;RIGHT(C31,LEN(C31)-4)</f>
        <v>pop {r6, r8, lr}</v>
      </c>
      <c r="E44" t="s">
        <v>17</v>
      </c>
      <c r="F44" t="s">
        <v>12</v>
      </c>
      <c r="G44">
        <v>-2</v>
      </c>
      <c r="H44">
        <v>1</v>
      </c>
      <c r="I44" t="str">
        <f t="shared" si="1"/>
        <v>10</v>
      </c>
      <c r="J44" t="str">
        <f t="shared" si="2"/>
        <v>08</v>
      </c>
      <c r="K44" t="str">
        <f t="shared" si="3"/>
        <v>1008</v>
      </c>
      <c r="L44">
        <f t="shared" si="4"/>
        <v>1</v>
      </c>
      <c r="M44">
        <f t="shared" si="5"/>
        <v>0.5</v>
      </c>
      <c r="Q44" t="s">
        <v>16</v>
      </c>
      <c r="R44">
        <v>1</v>
      </c>
      <c r="S44">
        <v>0.5</v>
      </c>
    </row>
    <row r="45" spans="1:19" x14ac:dyDescent="0.45">
      <c r="A45" t="str">
        <f t="shared" si="6"/>
        <v>000FD1F8</v>
      </c>
      <c r="B45" t="s">
        <v>15</v>
      </c>
      <c r="C45" t="s">
        <v>14</v>
      </c>
      <c r="E45" t="s">
        <v>13</v>
      </c>
      <c r="F45" t="s">
        <v>10</v>
      </c>
      <c r="G45">
        <v>3</v>
      </c>
      <c r="H45">
        <v>3</v>
      </c>
      <c r="I45" t="str">
        <f t="shared" si="1"/>
        <v>06</v>
      </c>
      <c r="J45" t="str">
        <f t="shared" si="2"/>
        <v>04</v>
      </c>
      <c r="K45" t="str">
        <f t="shared" si="3"/>
        <v>0604</v>
      </c>
      <c r="L45">
        <f t="shared" si="4"/>
        <v>0.375</v>
      </c>
      <c r="M45">
        <f t="shared" si="5"/>
        <v>0.25</v>
      </c>
      <c r="Q45" t="s">
        <v>12</v>
      </c>
      <c r="R45">
        <v>1</v>
      </c>
      <c r="S45">
        <v>0.5</v>
      </c>
    </row>
    <row r="46" spans="1:19" x14ac:dyDescent="0.45">
      <c r="A46" t="str">
        <f t="shared" si="6"/>
        <v>000FD1FC</v>
      </c>
      <c r="B46" t="str">
        <f>_xlfn.CONCAT(MID(A50,7,2),MID(A50,5,2),MID(A50,3,2),MID(A50,1,2))</f>
        <v>38090000</v>
      </c>
      <c r="E46" t="s">
        <v>11</v>
      </c>
      <c r="F46" t="s">
        <v>8</v>
      </c>
      <c r="G46">
        <v>-2</v>
      </c>
      <c r="H46">
        <v>1</v>
      </c>
      <c r="I46" t="str">
        <f t="shared" si="1"/>
        <v>10</v>
      </c>
      <c r="J46" t="str">
        <f t="shared" si="2"/>
        <v>08</v>
      </c>
      <c r="K46" t="str">
        <f t="shared" si="3"/>
        <v>1008</v>
      </c>
      <c r="L46">
        <f t="shared" si="4"/>
        <v>1</v>
      </c>
      <c r="M46">
        <f t="shared" si="5"/>
        <v>0.5</v>
      </c>
      <c r="Q46" t="s">
        <v>10</v>
      </c>
      <c r="R46">
        <v>0.375</v>
      </c>
      <c r="S46">
        <v>0.25</v>
      </c>
    </row>
    <row r="47" spans="1:19" x14ac:dyDescent="0.45">
      <c r="B47" s="1" t="str">
        <f>_xlfn.CONCAT(B31:B46)</f>
        <v>40412DE90080A0E3E9FDFFEB28609FE5068088E0854084E00410D8E70114A0E1090055E3036C4702276056022112A0010E1C81024041BDE81EFF2FE138090000</v>
      </c>
      <c r="C47" t="str">
        <f>DEC2HEX(LEN(B47)/2)</f>
        <v>40</v>
      </c>
      <c r="E47" t="s">
        <v>9</v>
      </c>
      <c r="F47" t="s">
        <v>5</v>
      </c>
      <c r="G47">
        <v>-2</v>
      </c>
      <c r="H47">
        <v>1</v>
      </c>
      <c r="I47" t="str">
        <f t="shared" si="1"/>
        <v>10</v>
      </c>
      <c r="J47" t="str">
        <f t="shared" si="2"/>
        <v>08</v>
      </c>
      <c r="K47" t="str">
        <f t="shared" si="3"/>
        <v>1008</v>
      </c>
      <c r="L47">
        <f t="shared" si="4"/>
        <v>1</v>
      </c>
      <c r="M47">
        <f t="shared" si="5"/>
        <v>0.5</v>
      </c>
      <c r="Q47" t="s">
        <v>8</v>
      </c>
      <c r="R47">
        <v>1</v>
      </c>
      <c r="S47">
        <v>0.5</v>
      </c>
    </row>
    <row r="48" spans="1:19" x14ac:dyDescent="0.45">
      <c r="A48" t="s">
        <v>7</v>
      </c>
      <c r="E48" t="s">
        <v>6</v>
      </c>
      <c r="F48" t="s">
        <v>2</v>
      </c>
      <c r="G48">
        <v>-2</v>
      </c>
      <c r="H48">
        <v>1</v>
      </c>
      <c r="I48" t="str">
        <f t="shared" si="1"/>
        <v>10</v>
      </c>
      <c r="J48" t="str">
        <f t="shared" si="2"/>
        <v>08</v>
      </c>
      <c r="K48" t="str">
        <f t="shared" si="3"/>
        <v>1008</v>
      </c>
      <c r="L48">
        <f t="shared" si="4"/>
        <v>1</v>
      </c>
      <c r="M48">
        <f t="shared" si="5"/>
        <v>0.5</v>
      </c>
      <c r="Q48" t="s">
        <v>5</v>
      </c>
      <c r="R48">
        <v>1</v>
      </c>
      <c r="S48">
        <v>0.5</v>
      </c>
    </row>
    <row r="49" spans="1:19" x14ac:dyDescent="0.45">
      <c r="A49" t="s">
        <v>4</v>
      </c>
      <c r="B49" t="str">
        <f>_xlfn.CONCAT(K31:K48)</f>
        <v>0C080A081008100808060806100810081008201010081008100810080604100810081008</v>
      </c>
      <c r="C49" t="s">
        <v>3</v>
      </c>
      <c r="Q49" t="s">
        <v>2</v>
      </c>
      <c r="R49">
        <v>1</v>
      </c>
      <c r="S49">
        <v>0.5</v>
      </c>
    </row>
    <row r="50" spans="1:19" x14ac:dyDescent="0.45">
      <c r="A50" t="str">
        <f>DEC2HEX(HEX2DEC(A49)-HEX2DEC(A51),8)</f>
        <v>00000938</v>
      </c>
      <c r="B50" t="str">
        <f>DEC2HEX(LEN(B49)/2)</f>
        <v>24</v>
      </c>
    </row>
    <row r="51" spans="1:19" x14ac:dyDescent="0.45">
      <c r="A51" t="s">
        <v>1</v>
      </c>
    </row>
    <row r="52" spans="1:19" x14ac:dyDescent="0.45">
      <c r="I52">
        <v>2000</v>
      </c>
      <c r="J52">
        <v>1000</v>
      </c>
    </row>
    <row r="53" spans="1:19" x14ac:dyDescent="0.45">
      <c r="I53">
        <v>200</v>
      </c>
      <c r="J53">
        <v>100</v>
      </c>
    </row>
    <row r="54" spans="1:19" x14ac:dyDescent="0.45">
      <c r="I54" t="s">
        <v>0</v>
      </c>
      <c r="J54" t="s">
        <v>0</v>
      </c>
    </row>
  </sheetData>
  <conditionalFormatting sqref="C44:C45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Fluffy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2025-03-11T01:06:19Z</dcterms:created>
  <dcterms:modified xsi:type="dcterms:W3CDTF">2025-04-11T23:07:08Z</dcterms:modified>
</cp:coreProperties>
</file>